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Документы\Постановления\Постановления\Постановления\Сервитут\2026\10 марта Газпром\"/>
    </mc:Choice>
  </mc:AlternateContent>
  <xr:revisionPtr revIDLastSave="0" documentId="13_ncr:1_{BCDA3C63-753F-410F-BD6C-69A192464365}" xr6:coauthVersionLast="45" xr6:coauthVersionMax="45" xr10:uidLastSave="{00000000-0000-0000-0000-000000000000}"/>
  <bookViews>
    <workbookView xWindow="3255" yWindow="645" windowWidth="21915" windowHeight="14295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1" l="1"/>
  <c r="N12" i="1"/>
  <c r="L13" i="1"/>
  <c r="N13" i="1" s="1"/>
  <c r="L14" i="1"/>
  <c r="N14" i="1" s="1"/>
  <c r="L15" i="1"/>
  <c r="N15" i="1" s="1"/>
  <c r="J13" i="1"/>
  <c r="J14" i="1"/>
  <c r="J15" i="1"/>
  <c r="J12" i="1" l="1"/>
  <c r="L12" i="1" l="1"/>
  <c r="N16" i="1" l="1"/>
  <c r="L16" i="1"/>
</calcChain>
</file>

<file path=xl/sharedStrings.xml><?xml version="1.0" encoding="utf-8"?>
<sst xmlns="http://schemas.openxmlformats.org/spreadsheetml/2006/main" count="70" uniqueCount="54">
  <si>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</si>
  <si>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</si>
  <si>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</si>
  <si>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</si>
  <si>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</si>
  <si>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</si>
  <si>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</si>
  <si>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</si>
  <si>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</si>
  <si>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</si>
  <si>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</si>
  <si>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</si>
  <si>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</si>
  <si>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</si>
  <si>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</si>
  <si>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</si>
  <si>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</si>
  <si>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</si>
  <si>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</si>
  <si>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</si>
  <si>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</si>
  <si>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</si>
  <si>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</si>
  <si>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</si>
  <si>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</si>
  <si>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</si>
  <si>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</si>
  <si>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</si>
  <si>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</si>
  <si>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</si>
  <si>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</si>
  <si>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</si>
  <si>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</si>
  <si>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</si>
  <si>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</si>
  <si>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</si>
  <si>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</si>
  <si>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</si>
  <si>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</si>
  <si>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</si>
  <si>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</si>
  <si>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</si>
  <si>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_______.2026 г. № ______</t>
    </r>
  </si>
  <si>
    <t>Бельское</t>
  </si>
  <si>
    <t xml:space="preserve">ОКЦ № 4 Сиб ГУ БАНКА РОССИИ / УФК ПО ИРКУТСКОЙ ОБЛАСТИ г. Иркутск </t>
  </si>
  <si>
    <t>см. расчет</t>
  </si>
  <si>
    <t>38:20:132105</t>
  </si>
  <si>
    <t>Парфеновское</t>
  </si>
  <si>
    <t>38:20:120803</t>
  </si>
  <si>
    <t>сельскохозяйстенного назначения</t>
  </si>
  <si>
    <t>38:16:000039</t>
  </si>
  <si>
    <t>38:20:150501</t>
  </si>
  <si>
    <t>Тунгусское</t>
  </si>
  <si>
    <t>11 мес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</si>
</sst>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9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2" fontId="21" fillId="0" borderId="0" xfId="0" applyNumberFormat="1" applyFont="1" applyFill="1" applyBorder="1" applyAlignment="1">
      <alignment horizontal="left" vertical="center" wrapText="1"/>
    </xf>
    <xf numFmtId="39" fontId="25" fillId="0" borderId="2" xfId="1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28" fillId="0" borderId="1" xfId="0" applyNumberFormat="1" applyFont="1" applyFill="1" applyBorder="1" applyAlignment="1">
      <alignment vertical="center" wrapText="1"/>
    </xf>
    <xf numFmtId="4" fontId="28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70" zoomScaleNormal="70" zoomScaleSheetLayoutView="70" zoomScalePageLayoutView="50" workbookViewId="0">
      <selection activeCell="H17" sqref="H17:K17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6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7" s="2" customFormat="1" ht="99" customHeight="1" x14ac:dyDescent="0.25">
      <c r="A2" s="75" t="s">
        <v>41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"/>
    </row>
    <row r="3" spans="1:17" s="32" customFormat="1" ht="24.95" customHeight="1" x14ac:dyDescent="0.25">
      <c r="A3" s="76" t="s">
        <v>0</v>
      </c>
      <c r="B3" s="76"/>
      <c r="C3" s="76"/>
      <c r="D3" s="76"/>
      <c r="E3" s="76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78" t="s">
        <v>1</v>
      </c>
      <c r="B4" s="78"/>
      <c r="C4" s="78" t="s">
        <v>33</v>
      </c>
      <c r="D4" s="78"/>
      <c r="E4" s="78"/>
      <c r="F4" s="78"/>
      <c r="G4" s="78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77" t="s">
        <v>31</v>
      </c>
      <c r="C5" s="77"/>
      <c r="D5" s="33" t="s">
        <v>3</v>
      </c>
      <c r="E5" s="77" t="s">
        <v>32</v>
      </c>
      <c r="F5" s="77"/>
      <c r="G5" s="33"/>
      <c r="H5" s="38" t="s">
        <v>26</v>
      </c>
      <c r="I5" s="59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79" t="s">
        <v>44</v>
      </c>
      <c r="C6" s="79"/>
      <c r="D6" s="79"/>
      <c r="E6" s="79"/>
      <c r="F6" s="79"/>
      <c r="G6" s="79"/>
      <c r="H6" s="33" t="s">
        <v>5</v>
      </c>
      <c r="I6" s="77" t="s">
        <v>35</v>
      </c>
      <c r="J6" s="77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77" t="s">
        <v>34</v>
      </c>
      <c r="C7" s="77"/>
      <c r="D7" s="38"/>
      <c r="E7" s="33"/>
      <c r="F7" s="33"/>
      <c r="G7" s="33"/>
      <c r="H7" s="33" t="s">
        <v>6</v>
      </c>
      <c r="I7" s="40" t="s">
        <v>45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77" t="s">
        <v>36</v>
      </c>
      <c r="C8" s="77"/>
      <c r="D8" s="38"/>
      <c r="E8" s="38"/>
      <c r="F8" s="38"/>
      <c r="G8" s="33"/>
      <c r="H8" s="33" t="s">
        <v>7</v>
      </c>
      <c r="I8" s="77" t="s">
        <v>38</v>
      </c>
      <c r="J8" s="77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6.25" x14ac:dyDescent="0.25">
      <c r="A12" s="54" t="s">
        <v>46</v>
      </c>
      <c r="B12" s="45" t="s">
        <v>27</v>
      </c>
      <c r="C12" s="45" t="s">
        <v>28</v>
      </c>
      <c r="D12" s="45" t="s">
        <v>47</v>
      </c>
      <c r="E12" s="45" t="s">
        <v>23</v>
      </c>
      <c r="F12" s="46" t="s">
        <v>49</v>
      </c>
      <c r="G12" s="56"/>
      <c r="H12" s="60">
        <v>69942</v>
      </c>
      <c r="I12" s="51">
        <v>2.12</v>
      </c>
      <c r="J12" s="80">
        <f>H12*I12</f>
        <v>148277.04</v>
      </c>
      <c r="K12" s="53">
        <v>1E-4</v>
      </c>
      <c r="L12" s="52">
        <f>ROUND(J12*K12,2)</f>
        <v>14.83</v>
      </c>
      <c r="M12" s="61" t="s">
        <v>53</v>
      </c>
      <c r="N12" s="52">
        <f>L12/12*11</f>
        <v>13.594166666666666</v>
      </c>
      <c r="O12" s="42"/>
      <c r="P12" s="43"/>
      <c r="Q12" s="43"/>
    </row>
    <row r="13" spans="1:17" s="2" customFormat="1" ht="38.25" customHeight="1" x14ac:dyDescent="0.25">
      <c r="A13" s="81" t="s">
        <v>48</v>
      </c>
      <c r="B13" s="45" t="s">
        <v>27</v>
      </c>
      <c r="C13" s="45" t="s">
        <v>28</v>
      </c>
      <c r="D13" s="45" t="s">
        <v>43</v>
      </c>
      <c r="E13" s="45" t="s">
        <v>23</v>
      </c>
      <c r="F13" s="46" t="s">
        <v>49</v>
      </c>
      <c r="G13" s="82"/>
      <c r="H13" s="83">
        <v>43124</v>
      </c>
      <c r="I13" s="51">
        <v>2.12</v>
      </c>
      <c r="J13" s="80">
        <f t="shared" ref="J13:J15" si="0">H13*I13</f>
        <v>91422.88</v>
      </c>
      <c r="K13" s="53">
        <v>1E-4</v>
      </c>
      <c r="L13" s="52">
        <f t="shared" ref="L13:L15" si="1">ROUND(J13*K13,2)</f>
        <v>9.14</v>
      </c>
      <c r="M13" s="84" t="s">
        <v>53</v>
      </c>
      <c r="N13" s="52">
        <f t="shared" ref="N13:N15" si="2">L13/12*11</f>
        <v>8.3783333333333339</v>
      </c>
      <c r="O13" s="1"/>
    </row>
    <row r="14" spans="1:17" s="2" customFormat="1" ht="38.25" customHeight="1" x14ac:dyDescent="0.25">
      <c r="A14" s="81" t="s">
        <v>50</v>
      </c>
      <c r="B14" s="45" t="s">
        <v>27</v>
      </c>
      <c r="C14" s="45" t="s">
        <v>28</v>
      </c>
      <c r="D14" s="45" t="s">
        <v>43</v>
      </c>
      <c r="E14" s="45" t="s">
        <v>23</v>
      </c>
      <c r="F14" s="46" t="s">
        <v>49</v>
      </c>
      <c r="G14" s="82"/>
      <c r="H14" s="83">
        <v>18898</v>
      </c>
      <c r="I14" s="51">
        <v>2.12</v>
      </c>
      <c r="J14" s="80">
        <f t="shared" si="0"/>
        <v>40063.760000000002</v>
      </c>
      <c r="K14" s="53">
        <v>1E-4</v>
      </c>
      <c r="L14" s="52">
        <f t="shared" si="1"/>
        <v>4.01</v>
      </c>
      <c r="M14" s="61" t="s">
        <v>53</v>
      </c>
      <c r="N14" s="52">
        <f t="shared" si="2"/>
        <v>3.6758333333333333</v>
      </c>
      <c r="O14" s="1"/>
    </row>
    <row r="15" spans="1:17" s="2" customFormat="1" ht="38.25" customHeight="1" x14ac:dyDescent="0.25">
      <c r="A15" s="81" t="s">
        <v>51</v>
      </c>
      <c r="B15" s="45" t="s">
        <v>27</v>
      </c>
      <c r="C15" s="45" t="s">
        <v>28</v>
      </c>
      <c r="D15" s="45" t="s">
        <v>52</v>
      </c>
      <c r="E15" s="45" t="s">
        <v>23</v>
      </c>
      <c r="F15" s="46" t="s">
        <v>49</v>
      </c>
      <c r="G15" s="82"/>
      <c r="H15" s="83">
        <v>318356</v>
      </c>
      <c r="I15" s="51">
        <v>2.12</v>
      </c>
      <c r="J15" s="80">
        <f t="shared" si="0"/>
        <v>674914.72000000009</v>
      </c>
      <c r="K15" s="53">
        <v>1E-4</v>
      </c>
      <c r="L15" s="52">
        <f t="shared" si="1"/>
        <v>67.489999999999995</v>
      </c>
      <c r="M15" s="84" t="s">
        <v>53</v>
      </c>
      <c r="N15" s="52">
        <f t="shared" si="2"/>
        <v>61.865833333333335</v>
      </c>
      <c r="O15" s="1"/>
    </row>
    <row r="16" spans="1:17" s="41" customFormat="1" ht="24.75" customHeight="1" x14ac:dyDescent="0.25">
      <c r="A16" s="57" t="s">
        <v>39</v>
      </c>
      <c r="B16" s="57"/>
      <c r="C16" s="57"/>
      <c r="D16" s="57"/>
      <c r="E16" s="57"/>
      <c r="F16" s="57"/>
      <c r="G16" s="57"/>
      <c r="H16" s="55">
        <f>SUM(H12:H15)</f>
        <v>450320</v>
      </c>
      <c r="I16" s="57"/>
      <c r="J16" s="57"/>
      <c r="K16" s="57"/>
      <c r="L16" s="55">
        <f>SUM(L12:L13)</f>
        <v>23.97</v>
      </c>
      <c r="M16" s="55"/>
      <c r="N16" s="55">
        <f>SUM(N12:N13)</f>
        <v>21.9725</v>
      </c>
    </row>
    <row r="17" spans="1:15" s="2" customFormat="1" ht="57.75" customHeight="1" x14ac:dyDescent="0.25">
      <c r="A17" s="71" t="s">
        <v>30</v>
      </c>
      <c r="B17" s="71"/>
      <c r="C17" s="71"/>
      <c r="D17" s="71"/>
      <c r="E17" s="58"/>
      <c r="F17" s="13"/>
      <c r="G17" s="13"/>
      <c r="H17" s="74"/>
      <c r="I17" s="74"/>
      <c r="J17" s="74"/>
      <c r="K17" s="74"/>
      <c r="L17" s="73"/>
      <c r="M17" s="73"/>
      <c r="N17" s="73"/>
      <c r="O17" s="1"/>
    </row>
    <row r="18" spans="1:15" s="2" customFormat="1" ht="23.25" customHeight="1" x14ac:dyDescent="0.25">
      <c r="A18" s="72" t="s">
        <v>29</v>
      </c>
      <c r="B18" s="72"/>
      <c r="C18" s="72"/>
      <c r="D18" s="72"/>
      <c r="E18" s="72"/>
      <c r="F18" s="13"/>
      <c r="G18" s="13"/>
      <c r="H18" s="13"/>
      <c r="I18" s="13"/>
      <c r="J18" s="12"/>
      <c r="K18" s="23"/>
      <c r="O18" s="1"/>
    </row>
    <row r="19" spans="1:15" s="2" customFormat="1" ht="20.25" x14ac:dyDescent="0.25">
      <c r="A19" s="65" t="s">
        <v>24</v>
      </c>
      <c r="B19" s="65"/>
      <c r="C19" s="65"/>
      <c r="D19" s="65"/>
      <c r="E19" s="16"/>
      <c r="G19" s="27"/>
      <c r="H19" s="17"/>
      <c r="I19" s="17"/>
      <c r="J19" s="17"/>
      <c r="K19" s="22"/>
      <c r="L19" s="25"/>
    </row>
    <row r="20" spans="1:15" s="2" customFormat="1" ht="20.25" x14ac:dyDescent="0.25">
      <c r="A20" s="15"/>
      <c r="B20" s="65" t="s">
        <v>25</v>
      </c>
      <c r="C20" s="65"/>
      <c r="D20" s="65"/>
      <c r="G20" s="27"/>
      <c r="H20" s="17"/>
      <c r="I20" s="17"/>
      <c r="J20" s="17"/>
      <c r="K20" s="22"/>
      <c r="L20" s="25"/>
      <c r="M20" s="28"/>
      <c r="N20" s="28"/>
      <c r="O20" s="28"/>
    </row>
    <row r="21" spans="1:15" s="2" customFormat="1" ht="43.5" customHeight="1" x14ac:dyDescent="0.25">
      <c r="A21" s="64"/>
      <c r="B21" s="64"/>
      <c r="C21" s="64"/>
      <c r="D21" s="64"/>
      <c r="E21" s="64"/>
      <c r="G21" s="27"/>
      <c r="H21" s="70"/>
      <c r="I21" s="70"/>
      <c r="J21" s="70"/>
      <c r="K21" s="70"/>
      <c r="L21" s="67"/>
      <c r="M21" s="68"/>
      <c r="N21" s="68"/>
      <c r="O21" s="1"/>
    </row>
    <row r="22" spans="1:15" s="2" customFormat="1" ht="15.75" customHeight="1" x14ac:dyDescent="0.25">
      <c r="E22" s="18"/>
      <c r="G22" s="27"/>
      <c r="H22" s="17"/>
      <c r="I22" s="17"/>
      <c r="J22" s="17"/>
      <c r="K22" s="24"/>
      <c r="O22" s="1"/>
    </row>
    <row r="23" spans="1:15" s="2" customFormat="1" ht="20.25" x14ac:dyDescent="0.25">
      <c r="A23" s="19"/>
      <c r="B23" s="66"/>
      <c r="C23" s="66"/>
      <c r="D23" s="66"/>
      <c r="E23" s="18"/>
      <c r="H23" s="17"/>
      <c r="I23" s="17"/>
      <c r="J23" s="17"/>
      <c r="K23" s="22"/>
      <c r="L23" s="26"/>
      <c r="M23" s="69"/>
      <c r="N23" s="69"/>
      <c r="O23" s="69"/>
    </row>
    <row r="24" spans="1:15" s="2" customFormat="1" ht="20.25" x14ac:dyDescent="0.25">
      <c r="A24" s="19"/>
      <c r="E24" s="18"/>
      <c r="H24" s="17"/>
      <c r="I24" s="17"/>
      <c r="J24" s="17"/>
      <c r="K24" s="22"/>
      <c r="L24" s="26"/>
      <c r="M24" s="63"/>
      <c r="N24" s="63"/>
      <c r="O24" s="1"/>
    </row>
    <row r="25" spans="1:15" s="2" customFormat="1" ht="20.25" x14ac:dyDescent="0.25">
      <c r="A25" s="18"/>
      <c r="B25" s="18"/>
      <c r="C25" s="18"/>
      <c r="D25" s="18"/>
      <c r="E25" s="18"/>
      <c r="H25" s="17"/>
      <c r="I25" s="17"/>
      <c r="J25" s="17"/>
      <c r="K25" s="17"/>
      <c r="L25" s="22"/>
      <c r="M25" s="22"/>
      <c r="N25" s="22"/>
      <c r="O25" s="1"/>
    </row>
    <row r="29" spans="1:15" ht="15" x14ac:dyDescent="0.25">
      <c r="F29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</row>
  </sheetData>
  <autoFilter ref="A10:N12" xr:uid="{00000000-0009-0000-0000-000000000000}"/>
  <mergeCells count="24">
    <mergeCell ref="I8:J8"/>
    <mergeCell ref="A4:B4"/>
    <mergeCell ref="C4:G4"/>
    <mergeCell ref="B7:C7"/>
    <mergeCell ref="B8:C8"/>
    <mergeCell ref="B5:C5"/>
    <mergeCell ref="E5:F5"/>
    <mergeCell ref="B6:G6"/>
    <mergeCell ref="A1:N1"/>
    <mergeCell ref="M24:N24"/>
    <mergeCell ref="A21:E21"/>
    <mergeCell ref="A19:D19"/>
    <mergeCell ref="B23:D23"/>
    <mergeCell ref="L21:N21"/>
    <mergeCell ref="M23:O23"/>
    <mergeCell ref="H21:K21"/>
    <mergeCell ref="B20:D20"/>
    <mergeCell ref="A17:D17"/>
    <mergeCell ref="A18:E18"/>
    <mergeCell ref="L17:N17"/>
    <mergeCell ref="H17:K17"/>
    <mergeCell ref="A2:N2"/>
    <mergeCell ref="A3:E3"/>
    <mergeCell ref="I6:J6"/>
  </mergeCells>
  <phoneticPr fontId="26" type="noConversion"/>
  <printOptions horizontalCentered="1"/>
  <pageMargins left="0.7" right="0.7" top="0.75" bottom="0.75" header="0.3" footer="0.3"/>
  <pageSetup paperSize="9" scale="48" orientation="landscape" r:id="rId1"/>
  <rowBreaks count="1" manualBreakCount="1">
    <brk id="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50-1</cp:lastModifiedBy>
  <cp:lastPrinted>2026-01-19T06:23:20Z</cp:lastPrinted>
  <dcterms:created xsi:type="dcterms:W3CDTF">2021-07-14T10:49:08Z</dcterms:created>
  <dcterms:modified xsi:type="dcterms:W3CDTF">2026-04-10T07:12:25Z</dcterms:modified>
</cp:coreProperties>
</file>